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свод 2017-2018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47" i="1" l="1"/>
  <c r="D47" i="1"/>
  <c r="E45" i="1"/>
  <c r="D45" i="1"/>
  <c r="C45" i="1"/>
  <c r="E44" i="1"/>
  <c r="D44" i="1"/>
  <c r="C44" i="1"/>
  <c r="E43" i="1"/>
  <c r="D43" i="1"/>
  <c r="C43" i="1"/>
  <c r="E42" i="1"/>
  <c r="D42" i="1"/>
  <c r="C42" i="1"/>
  <c r="E41" i="1"/>
  <c r="D41" i="1"/>
  <c r="C41" i="1"/>
  <c r="E40" i="1"/>
  <c r="D40" i="1"/>
  <c r="C40" i="1"/>
  <c r="E39" i="1"/>
  <c r="D39" i="1"/>
  <c r="C39" i="1"/>
  <c r="E38" i="1"/>
  <c r="D38" i="1"/>
  <c r="C38" i="1"/>
  <c r="E37" i="1"/>
  <c r="D37" i="1"/>
  <c r="C37" i="1"/>
  <c r="C46" i="1" s="1"/>
  <c r="C48" i="1" s="1"/>
  <c r="E36" i="1"/>
  <c r="D36" i="1"/>
  <c r="C36" i="1"/>
  <c r="E35" i="1"/>
  <c r="E46" i="1" s="1"/>
  <c r="E48" i="1" s="1"/>
  <c r="D35" i="1"/>
  <c r="D46" i="1" s="1"/>
  <c r="D48" i="1" s="1"/>
  <c r="C35" i="1"/>
  <c r="E25" i="1"/>
  <c r="D25" i="1"/>
  <c r="C25" i="1"/>
  <c r="E24" i="1"/>
  <c r="D24" i="1"/>
  <c r="C24" i="1"/>
  <c r="E23" i="1"/>
  <c r="E22" i="1" s="1"/>
  <c r="E21" i="1" s="1"/>
  <c r="D23" i="1"/>
  <c r="D22" i="1" s="1"/>
  <c r="D21" i="1" s="1"/>
  <c r="C23" i="1"/>
  <c r="C22" i="1"/>
  <c r="C21" i="1" s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E15" i="1" s="1"/>
  <c r="D16" i="1"/>
  <c r="C16" i="1"/>
  <c r="C15" i="1" s="1"/>
  <c r="D15" i="1"/>
  <c r="E13" i="1"/>
  <c r="D13" i="1"/>
  <c r="C13" i="1"/>
  <c r="E12" i="1"/>
  <c r="D12" i="1"/>
  <c r="C12" i="1"/>
  <c r="E11" i="1"/>
  <c r="D11" i="1"/>
  <c r="C11" i="1"/>
  <c r="E10" i="1"/>
  <c r="D10" i="1"/>
  <c r="C10" i="1"/>
  <c r="E9" i="1"/>
  <c r="E8" i="1" s="1"/>
  <c r="E7" i="1" s="1"/>
  <c r="E27" i="1" s="1"/>
  <c r="E49" i="1" s="1"/>
  <c r="D9" i="1"/>
  <c r="D8" i="1" s="1"/>
  <c r="D7" i="1" s="1"/>
  <c r="D27" i="1" s="1"/>
  <c r="D49" i="1" s="1"/>
  <c r="C9" i="1"/>
  <c r="C8" i="1" s="1"/>
  <c r="C7" i="1" s="1"/>
  <c r="C27" i="1" l="1"/>
  <c r="C49" i="1" s="1"/>
</calcChain>
</file>

<file path=xl/sharedStrings.xml><?xml version="1.0" encoding="utf-8"?>
<sst xmlns="http://schemas.openxmlformats.org/spreadsheetml/2006/main" count="79" uniqueCount="75">
  <si>
    <t>Свод бюджета ЗАТО г. Североморск на 2017 - 2019 годы</t>
  </si>
  <si>
    <t>Объем поступлений доходов  бюджета ЗАТО г. Североморск</t>
  </si>
  <si>
    <t>рублей</t>
  </si>
  <si>
    <t>Наименование</t>
  </si>
  <si>
    <t>Коды бюджетной классификации Российской Федерации</t>
  </si>
  <si>
    <t>2017 год</t>
  </si>
  <si>
    <t>2018 год</t>
  </si>
  <si>
    <t>2019 год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</si>
  <si>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</si>
  <si>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</si>
  <si>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</si>
  <si>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</si>
  <si>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</si>
  <si>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</si>
  <si>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</si>
  <si>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</si>
  <si>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</si>
  <si>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</si>
  <si>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</si>
  <si>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</si>
  <si>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</si>
  <si>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</si>
  <si>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</si>
  <si>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</si>
  <si>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</si>
  <si>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</si>
  <si>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</si>
  <si>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</si>
  <si>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</si>
  <si>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</si>
  <si>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</si>
  <si>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</si>
  <si>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</si>
  <si>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</si>
  <si>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</si>
  <si>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</si>
  <si>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</si>
  <si>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</si>
  <si>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</si>
  <si>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</si>
  <si>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</si>
  <si>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</si>
  <si>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</si>
  <si>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</si>
  <si>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Иные межбюджетные трансферты</t>
  </si>
  <si>
    <t>000 2 02 04000 00 0000 151</t>
  </si>
  <si>
    <t>ВСЕГО доходов</t>
  </si>
  <si>
    <t>Распределение бюджетных ассигнований по разделам  классификации расходов бюджета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</si>
  <si>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</si>
  <si>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</si>
  <si>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</si>
  <si>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</si>
  <si>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</si>
  <si>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</si>
  <si>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</si>
  <si>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</si>
  <si>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</si>
  <si>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</si>
  <si>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</si>
  <si>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</si>
  <si>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</si>
  <si>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</si>
  <si>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</si>
  <si>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</si>
  <si>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</si>
  <si>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</si>
  <si>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</si>
  <si>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</si>
  <si>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</si>
  <si>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</si>
  <si>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</si>
  <si>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</si>
  <si>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УСЛОВНО УТВЕРЖДЕННЫЕ РАСХОДЫ</t>
  </si>
  <si>
    <t>ВСЕГО РАСХОДЫ</t>
  </si>
  <si>
    <t>Дефицит(-)/Профицит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</si>
</sst>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9" fontId="10" fillId="0" borderId="4">
      <alignment horizontal="center" vertical="top" shrinkToFit="1"/>
    </xf>
    <xf numFmtId="0" fontId="11" fillId="0" borderId="4">
      <alignment vertical="top" wrapText="1"/>
    </xf>
    <xf numFmtId="4" fontId="11" fillId="3" borderId="5">
      <alignment horizontal="right" vertical="top" shrinkToFit="1"/>
    </xf>
    <xf numFmtId="0" fontId="11" fillId="0" borderId="4">
      <alignment vertical="top" wrapText="1"/>
    </xf>
    <xf numFmtId="0" fontId="12" fillId="0" borderId="0"/>
    <xf numFmtId="0" fontId="12" fillId="4" borderId="0"/>
  </cellStyleXfs>
  <cellXfs count="45">
    <xf numFmtId="0" fontId="0" fillId="0" borderId="0" xfId="0"/>
    <xf numFmtId="2" fontId="2" fillId="0" borderId="0" xfId="0" applyNumberFormat="1" applyFont="1" applyAlignment="1">
      <alignment horizontal="center" wrapText="1"/>
    </xf>
    <xf numFmtId="0" fontId="3" fillId="0" borderId="0" xfId="0" applyFont="1"/>
    <xf numFmtId="2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4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justify" wrapText="1"/>
    </xf>
    <xf numFmtId="49" fontId="6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horizontal="right"/>
    </xf>
    <xf numFmtId="4" fontId="8" fillId="0" borderId="0" xfId="0" applyNumberFormat="1" applyFont="1" applyAlignment="1">
      <alignment wrapText="1"/>
    </xf>
    <xf numFmtId="4" fontId="2" fillId="0" borderId="0" xfId="0" applyNumberFormat="1" applyFont="1" applyFill="1" applyAlignment="1">
      <alignment horizontal="right"/>
    </xf>
    <xf numFmtId="0" fontId="8" fillId="0" borderId="0" xfId="0" applyFont="1" applyAlignment="1">
      <alignment wrapText="1"/>
    </xf>
    <xf numFmtId="2" fontId="8" fillId="0" borderId="1" xfId="0" quotePrefix="1" applyNumberFormat="1" applyFont="1" applyFill="1" applyBorder="1" applyAlignment="1">
      <alignment horizontal="center" wrapText="1"/>
    </xf>
    <xf numFmtId="49" fontId="8" fillId="0" borderId="1" xfId="0" quotePrefix="1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0" fontId="8" fillId="0" borderId="0" xfId="0" applyFont="1"/>
    <xf numFmtId="0" fontId="8" fillId="2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/>
    <xf numFmtId="3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center" vertical="top"/>
    </xf>
    <xf numFmtId="4" fontId="6" fillId="0" borderId="0" xfId="0" quotePrefix="1" applyNumberFormat="1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3" fontId="7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wrapText="1"/>
    </xf>
    <xf numFmtId="4" fontId="8" fillId="0" borderId="1" xfId="1" applyNumberFormat="1" applyFont="1" applyBorder="1" applyAlignment="1">
      <alignment horizontal="center"/>
    </xf>
    <xf numFmtId="4" fontId="8" fillId="0" borderId="1" xfId="1" applyNumberFormat="1" applyFont="1" applyBorder="1"/>
    <xf numFmtId="4" fontId="8" fillId="0" borderId="1" xfId="1" applyNumberFormat="1" applyFont="1" applyBorder="1" applyAlignment="1">
      <alignment horizontal="center" wrapText="1"/>
    </xf>
    <xf numFmtId="2" fontId="3" fillId="0" borderId="0" xfId="0" applyNumberFormat="1" applyFont="1" applyAlignment="1">
      <alignment horizontal="justify" wrapText="1"/>
    </xf>
    <xf numFmtId="49" fontId="3" fillId="0" borderId="0" xfId="0" applyNumberFormat="1" applyFont="1" applyAlignment="1"/>
    <xf numFmtId="4" fontId="3" fillId="0" borderId="0" xfId="0" applyNumberFormat="1" applyFont="1" applyFill="1"/>
    <xf numFmtId="4" fontId="3" fillId="0" borderId="0" xfId="1" applyNumberFormat="1" applyFont="1"/>
    <xf numFmtId="2" fontId="8" fillId="0" borderId="2" xfId="0" applyNumberFormat="1" applyFont="1" applyBorder="1" applyAlignment="1">
      <alignment horizontal="justify" wrapText="1"/>
    </xf>
    <xf numFmtId="49" fontId="8" fillId="0" borderId="3" xfId="0" applyNumberFormat="1" applyFont="1" applyBorder="1" applyAlignment="1"/>
    <xf numFmtId="4" fontId="8" fillId="0" borderId="1" xfId="0" applyNumberFormat="1" applyFont="1" applyFill="1" applyBorder="1"/>
  </cellXfs>
  <cellStyles count="8">
    <cellStyle name="xl31" xfId="2"/>
    <cellStyle name="xl33 2" xfId="3"/>
    <cellStyle name="xl37 2" xfId="4"/>
    <cellStyle name="xl40" xfId="5"/>
    <cellStyle name="Обычный" xfId="0" builtinId="0"/>
    <cellStyle name="Обычный 2" xfId="6"/>
    <cellStyle name="Обычный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>
        <row r="13">
          <cell r="E13">
            <v>864688700</v>
          </cell>
        </row>
        <row r="19">
          <cell r="E19">
            <v>12868490</v>
          </cell>
        </row>
        <row r="24">
          <cell r="E24">
            <v>67338230</v>
          </cell>
        </row>
        <row r="32">
          <cell r="E32">
            <v>19121150</v>
          </cell>
        </row>
        <row r="39">
          <cell r="E39">
            <v>12164830</v>
          </cell>
        </row>
        <row r="44">
          <cell r="E44">
            <v>56145270</v>
          </cell>
        </row>
        <row r="53">
          <cell r="E53">
            <v>6251310</v>
          </cell>
        </row>
        <row r="58">
          <cell r="E58">
            <v>0</v>
          </cell>
        </row>
        <row r="62">
          <cell r="E62">
            <v>85116700</v>
          </cell>
        </row>
        <row r="66">
          <cell r="E66">
            <v>8974650</v>
          </cell>
        </row>
        <row r="77">
          <cell r="E77">
            <v>345502800</v>
          </cell>
        </row>
        <row r="82">
          <cell r="E82">
            <v>8974242</v>
          </cell>
        </row>
        <row r="85">
          <cell r="E85">
            <v>863645772.5</v>
          </cell>
        </row>
      </sheetData>
      <sheetData sheetId="4">
        <row r="13">
          <cell r="C13">
            <v>900037260</v>
          </cell>
          <cell r="D13">
            <v>917686560</v>
          </cell>
        </row>
        <row r="19">
          <cell r="C19">
            <v>13188940</v>
          </cell>
          <cell r="D19">
            <v>13368860</v>
          </cell>
        </row>
        <row r="24">
          <cell r="C24">
            <v>70024020</v>
          </cell>
          <cell r="D24">
            <v>72790310</v>
          </cell>
        </row>
        <row r="32">
          <cell r="C32">
            <v>19957260</v>
          </cell>
          <cell r="D32">
            <v>20800060</v>
          </cell>
        </row>
        <row r="38">
          <cell r="C38">
            <v>12225630</v>
          </cell>
          <cell r="D38">
            <v>12286730</v>
          </cell>
        </row>
        <row r="42">
          <cell r="C42">
            <v>56983270</v>
          </cell>
          <cell r="D42">
            <v>49750890</v>
          </cell>
        </row>
        <row r="51">
          <cell r="C51">
            <v>6251310</v>
          </cell>
          <cell r="D51">
            <v>6251310</v>
          </cell>
        </row>
        <row r="56">
          <cell r="C56">
            <v>0</v>
          </cell>
          <cell r="D56">
            <v>0</v>
          </cell>
        </row>
        <row r="60">
          <cell r="C60">
            <v>87670210</v>
          </cell>
          <cell r="D60">
            <v>89861970</v>
          </cell>
        </row>
        <row r="63">
          <cell r="C63">
            <v>8977650</v>
          </cell>
          <cell r="D63">
            <v>8980650</v>
          </cell>
        </row>
        <row r="75">
          <cell r="C75">
            <v>267637800</v>
          </cell>
          <cell r="D75">
            <v>259236800</v>
          </cell>
        </row>
        <row r="80">
          <cell r="C80">
            <v>8811242</v>
          </cell>
          <cell r="D80">
            <v>9949942</v>
          </cell>
        </row>
        <row r="83">
          <cell r="C83">
            <v>888316195.14999998</v>
          </cell>
          <cell r="D83">
            <v>886880313.24000001</v>
          </cell>
        </row>
      </sheetData>
      <sheetData sheetId="5"/>
      <sheetData sheetId="6"/>
      <sheetData sheetId="7"/>
      <sheetData sheetId="8"/>
      <sheetData sheetId="9"/>
      <sheetData sheetId="10">
        <row r="10">
          <cell r="J10">
            <v>229212966.96000004</v>
          </cell>
        </row>
        <row r="205">
          <cell r="J205">
            <v>10409083.74</v>
          </cell>
        </row>
        <row r="236">
          <cell r="J236">
            <v>123509931.25</v>
          </cell>
        </row>
        <row r="332">
          <cell r="J332">
            <v>135639525.40000001</v>
          </cell>
        </row>
        <row r="444">
          <cell r="J444">
            <v>1467500</v>
          </cell>
        </row>
        <row r="451">
          <cell r="J451">
            <v>1734119504.6400001</v>
          </cell>
        </row>
        <row r="594">
          <cell r="J594">
            <v>201613183.95999998</v>
          </cell>
        </row>
        <row r="661">
          <cell r="J661">
            <v>76482940</v>
          </cell>
        </row>
        <row r="761">
          <cell r="J761">
            <v>1700000</v>
          </cell>
        </row>
        <row r="769">
          <cell r="J769">
            <v>15322167</v>
          </cell>
        </row>
        <row r="784">
          <cell r="J784">
            <v>10600000</v>
          </cell>
        </row>
      </sheetData>
      <sheetData sheetId="11">
        <row r="10">
          <cell r="F10">
            <v>189873628.86000001</v>
          </cell>
          <cell r="H10">
            <v>174361963.22000003</v>
          </cell>
        </row>
        <row r="209">
          <cell r="F209">
            <v>10179898.76</v>
          </cell>
          <cell r="H209">
            <v>10213226</v>
          </cell>
        </row>
        <row r="236">
          <cell r="F236">
            <v>120558174.28</v>
          </cell>
          <cell r="H236">
            <v>121320592.37</v>
          </cell>
        </row>
        <row r="331">
          <cell r="F331">
            <v>115691837.59999999</v>
          </cell>
          <cell r="H331">
            <v>115691837.59999999</v>
          </cell>
        </row>
        <row r="434">
          <cell r="F434">
            <v>500000</v>
          </cell>
          <cell r="H434">
            <v>500000</v>
          </cell>
        </row>
        <row r="441">
          <cell r="F441">
            <v>1593045067.6900001</v>
          </cell>
          <cell r="H441">
            <v>1593842710.6900001</v>
          </cell>
        </row>
        <row r="584">
          <cell r="F584">
            <v>220784364.98000002</v>
          </cell>
          <cell r="H584">
            <v>229139921.98000002</v>
          </cell>
        </row>
        <row r="651">
          <cell r="F651">
            <v>79494140</v>
          </cell>
          <cell r="H651">
            <v>78478200</v>
          </cell>
        </row>
        <row r="752">
          <cell r="F752">
            <v>500000</v>
          </cell>
          <cell r="H752">
            <v>500000</v>
          </cell>
        </row>
        <row r="760">
          <cell r="F760">
            <v>15394872</v>
          </cell>
          <cell r="H760">
            <v>15365872</v>
          </cell>
        </row>
        <row r="775">
          <cell r="F775">
            <v>24650000</v>
          </cell>
          <cell r="H775">
            <v>40300000</v>
          </cell>
        </row>
      </sheetData>
      <sheetData sheetId="12"/>
      <sheetData sheetId="13">
        <row r="1108">
          <cell r="G1108">
            <v>37783193.513333336</v>
          </cell>
          <cell r="I1108">
            <v>78046529.927368447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topLeftCell="A25" workbookViewId="0">
      <selection activeCell="D52" sqref="D52"/>
    </sheetView>
  </sheetViews>
  <sheetFormatPr defaultRowHeight="12.75" x14ac:dyDescent="0.2"/>
  <cols>
    <col min="1" max="1" width="42.7109375" style="38" customWidth="1"/>
    <col min="2" max="2" width="24.28515625" style="39" customWidth="1"/>
    <col min="3" max="3" width="17.42578125" style="40" customWidth="1"/>
    <col min="4" max="4" width="16.5703125" style="5" customWidth="1"/>
    <col min="5" max="5" width="17.140625" style="5" customWidth="1"/>
    <col min="6" max="252" width="9.140625" style="2"/>
    <col min="253" max="253" width="42.7109375" style="2" customWidth="1"/>
    <col min="254" max="254" width="23.42578125" style="2" customWidth="1"/>
    <col min="255" max="255" width="14.42578125" style="2" customWidth="1"/>
    <col min="256" max="256" width="11.5703125" style="2" customWidth="1"/>
    <col min="257" max="257" width="14.28515625" style="2" customWidth="1"/>
    <col min="258" max="508" width="9.140625" style="2"/>
    <col min="509" max="509" width="42.7109375" style="2" customWidth="1"/>
    <col min="510" max="510" width="23.42578125" style="2" customWidth="1"/>
    <col min="511" max="511" width="14.42578125" style="2" customWidth="1"/>
    <col min="512" max="512" width="11.5703125" style="2" customWidth="1"/>
    <col min="513" max="513" width="14.28515625" style="2" customWidth="1"/>
    <col min="514" max="764" width="9.140625" style="2"/>
    <col min="765" max="765" width="42.7109375" style="2" customWidth="1"/>
    <col min="766" max="766" width="23.42578125" style="2" customWidth="1"/>
    <col min="767" max="767" width="14.42578125" style="2" customWidth="1"/>
    <col min="768" max="768" width="11.5703125" style="2" customWidth="1"/>
    <col min="769" max="769" width="14.28515625" style="2" customWidth="1"/>
    <col min="770" max="1020" width="9.140625" style="2"/>
    <col min="1021" max="1021" width="42.7109375" style="2" customWidth="1"/>
    <col min="1022" max="1022" width="23.42578125" style="2" customWidth="1"/>
    <col min="1023" max="1023" width="14.42578125" style="2" customWidth="1"/>
    <col min="1024" max="1024" width="11.5703125" style="2" customWidth="1"/>
    <col min="1025" max="1025" width="14.28515625" style="2" customWidth="1"/>
    <col min="1026" max="1276" width="9.140625" style="2"/>
    <col min="1277" max="1277" width="42.7109375" style="2" customWidth="1"/>
    <col min="1278" max="1278" width="23.42578125" style="2" customWidth="1"/>
    <col min="1279" max="1279" width="14.42578125" style="2" customWidth="1"/>
    <col min="1280" max="1280" width="11.5703125" style="2" customWidth="1"/>
    <col min="1281" max="1281" width="14.28515625" style="2" customWidth="1"/>
    <col min="1282" max="1532" width="9.140625" style="2"/>
    <col min="1533" max="1533" width="42.7109375" style="2" customWidth="1"/>
    <col min="1534" max="1534" width="23.42578125" style="2" customWidth="1"/>
    <col min="1535" max="1535" width="14.42578125" style="2" customWidth="1"/>
    <col min="1536" max="1536" width="11.5703125" style="2" customWidth="1"/>
    <col min="1537" max="1537" width="14.28515625" style="2" customWidth="1"/>
    <col min="1538" max="1788" width="9.140625" style="2"/>
    <col min="1789" max="1789" width="42.7109375" style="2" customWidth="1"/>
    <col min="1790" max="1790" width="23.42578125" style="2" customWidth="1"/>
    <col min="1791" max="1791" width="14.42578125" style="2" customWidth="1"/>
    <col min="1792" max="1792" width="11.5703125" style="2" customWidth="1"/>
    <col min="1793" max="1793" width="14.28515625" style="2" customWidth="1"/>
    <col min="1794" max="2044" width="9.140625" style="2"/>
    <col min="2045" max="2045" width="42.7109375" style="2" customWidth="1"/>
    <col min="2046" max="2046" width="23.42578125" style="2" customWidth="1"/>
    <col min="2047" max="2047" width="14.42578125" style="2" customWidth="1"/>
    <col min="2048" max="2048" width="11.5703125" style="2" customWidth="1"/>
    <col min="2049" max="2049" width="14.28515625" style="2" customWidth="1"/>
    <col min="2050" max="2300" width="9.140625" style="2"/>
    <col min="2301" max="2301" width="42.7109375" style="2" customWidth="1"/>
    <col min="2302" max="2302" width="23.42578125" style="2" customWidth="1"/>
    <col min="2303" max="2303" width="14.42578125" style="2" customWidth="1"/>
    <col min="2304" max="2304" width="11.5703125" style="2" customWidth="1"/>
    <col min="2305" max="2305" width="14.28515625" style="2" customWidth="1"/>
    <col min="2306" max="2556" width="9.140625" style="2"/>
    <col min="2557" max="2557" width="42.7109375" style="2" customWidth="1"/>
    <col min="2558" max="2558" width="23.42578125" style="2" customWidth="1"/>
    <col min="2559" max="2559" width="14.42578125" style="2" customWidth="1"/>
    <col min="2560" max="2560" width="11.5703125" style="2" customWidth="1"/>
    <col min="2561" max="2561" width="14.28515625" style="2" customWidth="1"/>
    <col min="2562" max="2812" width="9.140625" style="2"/>
    <col min="2813" max="2813" width="42.7109375" style="2" customWidth="1"/>
    <col min="2814" max="2814" width="23.42578125" style="2" customWidth="1"/>
    <col min="2815" max="2815" width="14.42578125" style="2" customWidth="1"/>
    <col min="2816" max="2816" width="11.5703125" style="2" customWidth="1"/>
    <col min="2817" max="2817" width="14.28515625" style="2" customWidth="1"/>
    <col min="2818" max="3068" width="9.140625" style="2"/>
    <col min="3069" max="3069" width="42.7109375" style="2" customWidth="1"/>
    <col min="3070" max="3070" width="23.42578125" style="2" customWidth="1"/>
    <col min="3071" max="3071" width="14.42578125" style="2" customWidth="1"/>
    <col min="3072" max="3072" width="11.5703125" style="2" customWidth="1"/>
    <col min="3073" max="3073" width="14.28515625" style="2" customWidth="1"/>
    <col min="3074" max="3324" width="9.140625" style="2"/>
    <col min="3325" max="3325" width="42.7109375" style="2" customWidth="1"/>
    <col min="3326" max="3326" width="23.42578125" style="2" customWidth="1"/>
    <col min="3327" max="3327" width="14.42578125" style="2" customWidth="1"/>
    <col min="3328" max="3328" width="11.5703125" style="2" customWidth="1"/>
    <col min="3329" max="3329" width="14.28515625" style="2" customWidth="1"/>
    <col min="3330" max="3580" width="9.140625" style="2"/>
    <col min="3581" max="3581" width="42.7109375" style="2" customWidth="1"/>
    <col min="3582" max="3582" width="23.42578125" style="2" customWidth="1"/>
    <col min="3583" max="3583" width="14.42578125" style="2" customWidth="1"/>
    <col min="3584" max="3584" width="11.5703125" style="2" customWidth="1"/>
    <col min="3585" max="3585" width="14.28515625" style="2" customWidth="1"/>
    <col min="3586" max="3836" width="9.140625" style="2"/>
    <col min="3837" max="3837" width="42.7109375" style="2" customWidth="1"/>
    <col min="3838" max="3838" width="23.42578125" style="2" customWidth="1"/>
    <col min="3839" max="3839" width="14.42578125" style="2" customWidth="1"/>
    <col min="3840" max="3840" width="11.5703125" style="2" customWidth="1"/>
    <col min="3841" max="3841" width="14.28515625" style="2" customWidth="1"/>
    <col min="3842" max="4092" width="9.140625" style="2"/>
    <col min="4093" max="4093" width="42.7109375" style="2" customWidth="1"/>
    <col min="4094" max="4094" width="23.42578125" style="2" customWidth="1"/>
    <col min="4095" max="4095" width="14.42578125" style="2" customWidth="1"/>
    <col min="4096" max="4096" width="11.5703125" style="2" customWidth="1"/>
    <col min="4097" max="4097" width="14.28515625" style="2" customWidth="1"/>
    <col min="4098" max="4348" width="9.140625" style="2"/>
    <col min="4349" max="4349" width="42.7109375" style="2" customWidth="1"/>
    <col min="4350" max="4350" width="23.42578125" style="2" customWidth="1"/>
    <col min="4351" max="4351" width="14.42578125" style="2" customWidth="1"/>
    <col min="4352" max="4352" width="11.5703125" style="2" customWidth="1"/>
    <col min="4353" max="4353" width="14.28515625" style="2" customWidth="1"/>
    <col min="4354" max="4604" width="9.140625" style="2"/>
    <col min="4605" max="4605" width="42.7109375" style="2" customWidth="1"/>
    <col min="4606" max="4606" width="23.42578125" style="2" customWidth="1"/>
    <col min="4607" max="4607" width="14.42578125" style="2" customWidth="1"/>
    <col min="4608" max="4608" width="11.5703125" style="2" customWidth="1"/>
    <col min="4609" max="4609" width="14.28515625" style="2" customWidth="1"/>
    <col min="4610" max="4860" width="9.140625" style="2"/>
    <col min="4861" max="4861" width="42.7109375" style="2" customWidth="1"/>
    <col min="4862" max="4862" width="23.42578125" style="2" customWidth="1"/>
    <col min="4863" max="4863" width="14.42578125" style="2" customWidth="1"/>
    <col min="4864" max="4864" width="11.5703125" style="2" customWidth="1"/>
    <col min="4865" max="4865" width="14.28515625" style="2" customWidth="1"/>
    <col min="4866" max="5116" width="9.140625" style="2"/>
    <col min="5117" max="5117" width="42.7109375" style="2" customWidth="1"/>
    <col min="5118" max="5118" width="23.42578125" style="2" customWidth="1"/>
    <col min="5119" max="5119" width="14.42578125" style="2" customWidth="1"/>
    <col min="5120" max="5120" width="11.5703125" style="2" customWidth="1"/>
    <col min="5121" max="5121" width="14.28515625" style="2" customWidth="1"/>
    <col min="5122" max="5372" width="9.140625" style="2"/>
    <col min="5373" max="5373" width="42.7109375" style="2" customWidth="1"/>
    <col min="5374" max="5374" width="23.42578125" style="2" customWidth="1"/>
    <col min="5375" max="5375" width="14.42578125" style="2" customWidth="1"/>
    <col min="5376" max="5376" width="11.5703125" style="2" customWidth="1"/>
    <col min="5377" max="5377" width="14.28515625" style="2" customWidth="1"/>
    <col min="5378" max="5628" width="9.140625" style="2"/>
    <col min="5629" max="5629" width="42.7109375" style="2" customWidth="1"/>
    <col min="5630" max="5630" width="23.42578125" style="2" customWidth="1"/>
    <col min="5631" max="5631" width="14.42578125" style="2" customWidth="1"/>
    <col min="5632" max="5632" width="11.5703125" style="2" customWidth="1"/>
    <col min="5633" max="5633" width="14.28515625" style="2" customWidth="1"/>
    <col min="5634" max="5884" width="9.140625" style="2"/>
    <col min="5885" max="5885" width="42.7109375" style="2" customWidth="1"/>
    <col min="5886" max="5886" width="23.42578125" style="2" customWidth="1"/>
    <col min="5887" max="5887" width="14.42578125" style="2" customWidth="1"/>
    <col min="5888" max="5888" width="11.5703125" style="2" customWidth="1"/>
    <col min="5889" max="5889" width="14.28515625" style="2" customWidth="1"/>
    <col min="5890" max="6140" width="9.140625" style="2"/>
    <col min="6141" max="6141" width="42.7109375" style="2" customWidth="1"/>
    <col min="6142" max="6142" width="23.42578125" style="2" customWidth="1"/>
    <col min="6143" max="6143" width="14.42578125" style="2" customWidth="1"/>
    <col min="6144" max="6144" width="11.5703125" style="2" customWidth="1"/>
    <col min="6145" max="6145" width="14.28515625" style="2" customWidth="1"/>
    <col min="6146" max="6396" width="9.140625" style="2"/>
    <col min="6397" max="6397" width="42.7109375" style="2" customWidth="1"/>
    <col min="6398" max="6398" width="23.42578125" style="2" customWidth="1"/>
    <col min="6399" max="6399" width="14.42578125" style="2" customWidth="1"/>
    <col min="6400" max="6400" width="11.5703125" style="2" customWidth="1"/>
    <col min="6401" max="6401" width="14.28515625" style="2" customWidth="1"/>
    <col min="6402" max="6652" width="9.140625" style="2"/>
    <col min="6653" max="6653" width="42.7109375" style="2" customWidth="1"/>
    <col min="6654" max="6654" width="23.42578125" style="2" customWidth="1"/>
    <col min="6655" max="6655" width="14.42578125" style="2" customWidth="1"/>
    <col min="6656" max="6656" width="11.5703125" style="2" customWidth="1"/>
    <col min="6657" max="6657" width="14.28515625" style="2" customWidth="1"/>
    <col min="6658" max="6908" width="9.140625" style="2"/>
    <col min="6909" max="6909" width="42.7109375" style="2" customWidth="1"/>
    <col min="6910" max="6910" width="23.42578125" style="2" customWidth="1"/>
    <col min="6911" max="6911" width="14.42578125" style="2" customWidth="1"/>
    <col min="6912" max="6912" width="11.5703125" style="2" customWidth="1"/>
    <col min="6913" max="6913" width="14.28515625" style="2" customWidth="1"/>
    <col min="6914" max="7164" width="9.140625" style="2"/>
    <col min="7165" max="7165" width="42.7109375" style="2" customWidth="1"/>
    <col min="7166" max="7166" width="23.42578125" style="2" customWidth="1"/>
    <col min="7167" max="7167" width="14.42578125" style="2" customWidth="1"/>
    <col min="7168" max="7168" width="11.5703125" style="2" customWidth="1"/>
    <col min="7169" max="7169" width="14.28515625" style="2" customWidth="1"/>
    <col min="7170" max="7420" width="9.140625" style="2"/>
    <col min="7421" max="7421" width="42.7109375" style="2" customWidth="1"/>
    <col min="7422" max="7422" width="23.42578125" style="2" customWidth="1"/>
    <col min="7423" max="7423" width="14.42578125" style="2" customWidth="1"/>
    <col min="7424" max="7424" width="11.5703125" style="2" customWidth="1"/>
    <col min="7425" max="7425" width="14.28515625" style="2" customWidth="1"/>
    <col min="7426" max="7676" width="9.140625" style="2"/>
    <col min="7677" max="7677" width="42.7109375" style="2" customWidth="1"/>
    <col min="7678" max="7678" width="23.42578125" style="2" customWidth="1"/>
    <col min="7679" max="7679" width="14.42578125" style="2" customWidth="1"/>
    <col min="7680" max="7680" width="11.5703125" style="2" customWidth="1"/>
    <col min="7681" max="7681" width="14.28515625" style="2" customWidth="1"/>
    <col min="7682" max="7932" width="9.140625" style="2"/>
    <col min="7933" max="7933" width="42.7109375" style="2" customWidth="1"/>
    <col min="7934" max="7934" width="23.42578125" style="2" customWidth="1"/>
    <col min="7935" max="7935" width="14.42578125" style="2" customWidth="1"/>
    <col min="7936" max="7936" width="11.5703125" style="2" customWidth="1"/>
    <col min="7937" max="7937" width="14.28515625" style="2" customWidth="1"/>
    <col min="7938" max="8188" width="9.140625" style="2"/>
    <col min="8189" max="8189" width="42.7109375" style="2" customWidth="1"/>
    <col min="8190" max="8190" width="23.42578125" style="2" customWidth="1"/>
    <col min="8191" max="8191" width="14.42578125" style="2" customWidth="1"/>
    <col min="8192" max="8192" width="11.5703125" style="2" customWidth="1"/>
    <col min="8193" max="8193" width="14.28515625" style="2" customWidth="1"/>
    <col min="8194" max="8444" width="9.140625" style="2"/>
    <col min="8445" max="8445" width="42.7109375" style="2" customWidth="1"/>
    <col min="8446" max="8446" width="23.42578125" style="2" customWidth="1"/>
    <col min="8447" max="8447" width="14.42578125" style="2" customWidth="1"/>
    <col min="8448" max="8448" width="11.5703125" style="2" customWidth="1"/>
    <col min="8449" max="8449" width="14.28515625" style="2" customWidth="1"/>
    <col min="8450" max="8700" width="9.140625" style="2"/>
    <col min="8701" max="8701" width="42.7109375" style="2" customWidth="1"/>
    <col min="8702" max="8702" width="23.42578125" style="2" customWidth="1"/>
    <col min="8703" max="8703" width="14.42578125" style="2" customWidth="1"/>
    <col min="8704" max="8704" width="11.5703125" style="2" customWidth="1"/>
    <col min="8705" max="8705" width="14.28515625" style="2" customWidth="1"/>
    <col min="8706" max="8956" width="9.140625" style="2"/>
    <col min="8957" max="8957" width="42.7109375" style="2" customWidth="1"/>
    <col min="8958" max="8958" width="23.42578125" style="2" customWidth="1"/>
    <col min="8959" max="8959" width="14.42578125" style="2" customWidth="1"/>
    <col min="8960" max="8960" width="11.5703125" style="2" customWidth="1"/>
    <col min="8961" max="8961" width="14.28515625" style="2" customWidth="1"/>
    <col min="8962" max="9212" width="9.140625" style="2"/>
    <col min="9213" max="9213" width="42.7109375" style="2" customWidth="1"/>
    <col min="9214" max="9214" width="23.42578125" style="2" customWidth="1"/>
    <col min="9215" max="9215" width="14.42578125" style="2" customWidth="1"/>
    <col min="9216" max="9216" width="11.5703125" style="2" customWidth="1"/>
    <col min="9217" max="9217" width="14.28515625" style="2" customWidth="1"/>
    <col min="9218" max="9468" width="9.140625" style="2"/>
    <col min="9469" max="9469" width="42.7109375" style="2" customWidth="1"/>
    <col min="9470" max="9470" width="23.42578125" style="2" customWidth="1"/>
    <col min="9471" max="9471" width="14.42578125" style="2" customWidth="1"/>
    <col min="9472" max="9472" width="11.5703125" style="2" customWidth="1"/>
    <col min="9473" max="9473" width="14.28515625" style="2" customWidth="1"/>
    <col min="9474" max="9724" width="9.140625" style="2"/>
    <col min="9725" max="9725" width="42.7109375" style="2" customWidth="1"/>
    <col min="9726" max="9726" width="23.42578125" style="2" customWidth="1"/>
    <col min="9727" max="9727" width="14.42578125" style="2" customWidth="1"/>
    <col min="9728" max="9728" width="11.5703125" style="2" customWidth="1"/>
    <col min="9729" max="9729" width="14.28515625" style="2" customWidth="1"/>
    <col min="9730" max="9980" width="9.140625" style="2"/>
    <col min="9981" max="9981" width="42.7109375" style="2" customWidth="1"/>
    <col min="9982" max="9982" width="23.42578125" style="2" customWidth="1"/>
    <col min="9983" max="9983" width="14.42578125" style="2" customWidth="1"/>
    <col min="9984" max="9984" width="11.5703125" style="2" customWidth="1"/>
    <col min="9985" max="9985" width="14.28515625" style="2" customWidth="1"/>
    <col min="9986" max="10236" width="9.140625" style="2"/>
    <col min="10237" max="10237" width="42.7109375" style="2" customWidth="1"/>
    <col min="10238" max="10238" width="23.42578125" style="2" customWidth="1"/>
    <col min="10239" max="10239" width="14.42578125" style="2" customWidth="1"/>
    <col min="10240" max="10240" width="11.5703125" style="2" customWidth="1"/>
    <col min="10241" max="10241" width="14.28515625" style="2" customWidth="1"/>
    <col min="10242" max="10492" width="9.140625" style="2"/>
    <col min="10493" max="10493" width="42.7109375" style="2" customWidth="1"/>
    <col min="10494" max="10494" width="23.42578125" style="2" customWidth="1"/>
    <col min="10495" max="10495" width="14.42578125" style="2" customWidth="1"/>
    <col min="10496" max="10496" width="11.5703125" style="2" customWidth="1"/>
    <col min="10497" max="10497" width="14.28515625" style="2" customWidth="1"/>
    <col min="10498" max="10748" width="9.140625" style="2"/>
    <col min="10749" max="10749" width="42.7109375" style="2" customWidth="1"/>
    <col min="10750" max="10750" width="23.42578125" style="2" customWidth="1"/>
    <col min="10751" max="10751" width="14.42578125" style="2" customWidth="1"/>
    <col min="10752" max="10752" width="11.5703125" style="2" customWidth="1"/>
    <col min="10753" max="10753" width="14.28515625" style="2" customWidth="1"/>
    <col min="10754" max="11004" width="9.140625" style="2"/>
    <col min="11005" max="11005" width="42.7109375" style="2" customWidth="1"/>
    <col min="11006" max="11006" width="23.42578125" style="2" customWidth="1"/>
    <col min="11007" max="11007" width="14.42578125" style="2" customWidth="1"/>
    <col min="11008" max="11008" width="11.5703125" style="2" customWidth="1"/>
    <col min="11009" max="11009" width="14.28515625" style="2" customWidth="1"/>
    <col min="11010" max="11260" width="9.140625" style="2"/>
    <col min="11261" max="11261" width="42.7109375" style="2" customWidth="1"/>
    <col min="11262" max="11262" width="23.42578125" style="2" customWidth="1"/>
    <col min="11263" max="11263" width="14.42578125" style="2" customWidth="1"/>
    <col min="11264" max="11264" width="11.5703125" style="2" customWidth="1"/>
    <col min="11265" max="11265" width="14.28515625" style="2" customWidth="1"/>
    <col min="11266" max="11516" width="9.140625" style="2"/>
    <col min="11517" max="11517" width="42.7109375" style="2" customWidth="1"/>
    <col min="11518" max="11518" width="23.42578125" style="2" customWidth="1"/>
    <col min="11519" max="11519" width="14.42578125" style="2" customWidth="1"/>
    <col min="11520" max="11520" width="11.5703125" style="2" customWidth="1"/>
    <col min="11521" max="11521" width="14.28515625" style="2" customWidth="1"/>
    <col min="11522" max="11772" width="9.140625" style="2"/>
    <col min="11773" max="11773" width="42.7109375" style="2" customWidth="1"/>
    <col min="11774" max="11774" width="23.42578125" style="2" customWidth="1"/>
    <col min="11775" max="11775" width="14.42578125" style="2" customWidth="1"/>
    <col min="11776" max="11776" width="11.5703125" style="2" customWidth="1"/>
    <col min="11777" max="11777" width="14.28515625" style="2" customWidth="1"/>
    <col min="11778" max="12028" width="9.140625" style="2"/>
    <col min="12029" max="12029" width="42.7109375" style="2" customWidth="1"/>
    <col min="12030" max="12030" width="23.42578125" style="2" customWidth="1"/>
    <col min="12031" max="12031" width="14.42578125" style="2" customWidth="1"/>
    <col min="12032" max="12032" width="11.5703125" style="2" customWidth="1"/>
    <col min="12033" max="12033" width="14.28515625" style="2" customWidth="1"/>
    <col min="12034" max="12284" width="9.140625" style="2"/>
    <col min="12285" max="12285" width="42.7109375" style="2" customWidth="1"/>
    <col min="12286" max="12286" width="23.42578125" style="2" customWidth="1"/>
    <col min="12287" max="12287" width="14.42578125" style="2" customWidth="1"/>
    <col min="12288" max="12288" width="11.5703125" style="2" customWidth="1"/>
    <col min="12289" max="12289" width="14.28515625" style="2" customWidth="1"/>
    <col min="12290" max="12540" width="9.140625" style="2"/>
    <col min="12541" max="12541" width="42.7109375" style="2" customWidth="1"/>
    <col min="12542" max="12542" width="23.42578125" style="2" customWidth="1"/>
    <col min="12543" max="12543" width="14.42578125" style="2" customWidth="1"/>
    <col min="12544" max="12544" width="11.5703125" style="2" customWidth="1"/>
    <col min="12545" max="12545" width="14.28515625" style="2" customWidth="1"/>
    <col min="12546" max="12796" width="9.140625" style="2"/>
    <col min="12797" max="12797" width="42.7109375" style="2" customWidth="1"/>
    <col min="12798" max="12798" width="23.42578125" style="2" customWidth="1"/>
    <col min="12799" max="12799" width="14.42578125" style="2" customWidth="1"/>
    <col min="12800" max="12800" width="11.5703125" style="2" customWidth="1"/>
    <col min="12801" max="12801" width="14.28515625" style="2" customWidth="1"/>
    <col min="12802" max="13052" width="9.140625" style="2"/>
    <col min="13053" max="13053" width="42.7109375" style="2" customWidth="1"/>
    <col min="13054" max="13054" width="23.42578125" style="2" customWidth="1"/>
    <col min="13055" max="13055" width="14.42578125" style="2" customWidth="1"/>
    <col min="13056" max="13056" width="11.5703125" style="2" customWidth="1"/>
    <col min="13057" max="13057" width="14.28515625" style="2" customWidth="1"/>
    <col min="13058" max="13308" width="9.140625" style="2"/>
    <col min="13309" max="13309" width="42.7109375" style="2" customWidth="1"/>
    <col min="13310" max="13310" width="23.42578125" style="2" customWidth="1"/>
    <col min="13311" max="13311" width="14.42578125" style="2" customWidth="1"/>
    <col min="13312" max="13312" width="11.5703125" style="2" customWidth="1"/>
    <col min="13313" max="13313" width="14.28515625" style="2" customWidth="1"/>
    <col min="13314" max="13564" width="9.140625" style="2"/>
    <col min="13565" max="13565" width="42.7109375" style="2" customWidth="1"/>
    <col min="13566" max="13566" width="23.42578125" style="2" customWidth="1"/>
    <col min="13567" max="13567" width="14.42578125" style="2" customWidth="1"/>
    <col min="13568" max="13568" width="11.5703125" style="2" customWidth="1"/>
    <col min="13569" max="13569" width="14.28515625" style="2" customWidth="1"/>
    <col min="13570" max="13820" width="9.140625" style="2"/>
    <col min="13821" max="13821" width="42.7109375" style="2" customWidth="1"/>
    <col min="13822" max="13822" width="23.42578125" style="2" customWidth="1"/>
    <col min="13823" max="13823" width="14.42578125" style="2" customWidth="1"/>
    <col min="13824" max="13824" width="11.5703125" style="2" customWidth="1"/>
    <col min="13825" max="13825" width="14.28515625" style="2" customWidth="1"/>
    <col min="13826" max="14076" width="9.140625" style="2"/>
    <col min="14077" max="14077" width="42.7109375" style="2" customWidth="1"/>
    <col min="14078" max="14078" width="23.42578125" style="2" customWidth="1"/>
    <col min="14079" max="14079" width="14.42578125" style="2" customWidth="1"/>
    <col min="14080" max="14080" width="11.5703125" style="2" customWidth="1"/>
    <col min="14081" max="14081" width="14.28515625" style="2" customWidth="1"/>
    <col min="14082" max="14332" width="9.140625" style="2"/>
    <col min="14333" max="14333" width="42.7109375" style="2" customWidth="1"/>
    <col min="14334" max="14334" width="23.42578125" style="2" customWidth="1"/>
    <col min="14335" max="14335" width="14.42578125" style="2" customWidth="1"/>
    <col min="14336" max="14336" width="11.5703125" style="2" customWidth="1"/>
    <col min="14337" max="14337" width="14.28515625" style="2" customWidth="1"/>
    <col min="14338" max="14588" width="9.140625" style="2"/>
    <col min="14589" max="14589" width="42.7109375" style="2" customWidth="1"/>
    <col min="14590" max="14590" width="23.42578125" style="2" customWidth="1"/>
    <col min="14591" max="14591" width="14.42578125" style="2" customWidth="1"/>
    <col min="14592" max="14592" width="11.5703125" style="2" customWidth="1"/>
    <col min="14593" max="14593" width="14.28515625" style="2" customWidth="1"/>
    <col min="14594" max="14844" width="9.140625" style="2"/>
    <col min="14845" max="14845" width="42.7109375" style="2" customWidth="1"/>
    <col min="14846" max="14846" width="23.42578125" style="2" customWidth="1"/>
    <col min="14847" max="14847" width="14.42578125" style="2" customWidth="1"/>
    <col min="14848" max="14848" width="11.5703125" style="2" customWidth="1"/>
    <col min="14849" max="14849" width="14.28515625" style="2" customWidth="1"/>
    <col min="14850" max="15100" width="9.140625" style="2"/>
    <col min="15101" max="15101" width="42.7109375" style="2" customWidth="1"/>
    <col min="15102" max="15102" width="23.42578125" style="2" customWidth="1"/>
    <col min="15103" max="15103" width="14.42578125" style="2" customWidth="1"/>
    <col min="15104" max="15104" width="11.5703125" style="2" customWidth="1"/>
    <col min="15105" max="15105" width="14.28515625" style="2" customWidth="1"/>
    <col min="15106" max="15356" width="9.140625" style="2"/>
    <col min="15357" max="15357" width="42.7109375" style="2" customWidth="1"/>
    <col min="15358" max="15358" width="23.42578125" style="2" customWidth="1"/>
    <col min="15359" max="15359" width="14.42578125" style="2" customWidth="1"/>
    <col min="15360" max="15360" width="11.5703125" style="2" customWidth="1"/>
    <col min="15361" max="15361" width="14.28515625" style="2" customWidth="1"/>
    <col min="15362" max="15612" width="9.140625" style="2"/>
    <col min="15613" max="15613" width="42.7109375" style="2" customWidth="1"/>
    <col min="15614" max="15614" width="23.42578125" style="2" customWidth="1"/>
    <col min="15615" max="15615" width="14.42578125" style="2" customWidth="1"/>
    <col min="15616" max="15616" width="11.5703125" style="2" customWidth="1"/>
    <col min="15617" max="15617" width="14.28515625" style="2" customWidth="1"/>
    <col min="15618" max="15868" width="9.140625" style="2"/>
    <col min="15869" max="15869" width="42.7109375" style="2" customWidth="1"/>
    <col min="15870" max="15870" width="23.42578125" style="2" customWidth="1"/>
    <col min="15871" max="15871" width="14.42578125" style="2" customWidth="1"/>
    <col min="15872" max="15872" width="11.5703125" style="2" customWidth="1"/>
    <col min="15873" max="15873" width="14.28515625" style="2" customWidth="1"/>
    <col min="15874" max="16124" width="9.140625" style="2"/>
    <col min="16125" max="16125" width="42.7109375" style="2" customWidth="1"/>
    <col min="16126" max="16126" width="23.42578125" style="2" customWidth="1"/>
    <col min="16127" max="16127" width="14.42578125" style="2" customWidth="1"/>
    <col min="16128" max="16128" width="11.5703125" style="2" customWidth="1"/>
    <col min="16129" max="16129" width="14.28515625" style="2" customWidth="1"/>
    <col min="16130" max="16384" width="9.140625" style="2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15.75" x14ac:dyDescent="0.25">
      <c r="A2" s="3"/>
      <c r="B2" s="3"/>
      <c r="C2" s="4"/>
    </row>
    <row r="3" spans="1:5" ht="15.75" x14ac:dyDescent="0.25">
      <c r="A3" s="6" t="s">
        <v>1</v>
      </c>
      <c r="B3" s="6"/>
      <c r="C3" s="6"/>
      <c r="D3" s="6"/>
      <c r="E3" s="6"/>
    </row>
    <row r="4" spans="1:5" ht="18.75" x14ac:dyDescent="0.3">
      <c r="A4" s="7"/>
      <c r="B4" s="7"/>
      <c r="C4" s="8"/>
    </row>
    <row r="5" spans="1:5" s="14" customFormat="1" ht="15.75" x14ac:dyDescent="0.25">
      <c r="A5" s="9"/>
      <c r="B5" s="10"/>
      <c r="C5" s="11" t="s">
        <v>2</v>
      </c>
      <c r="D5" s="12"/>
      <c r="E5" s="13"/>
    </row>
    <row r="6" spans="1:5" s="14" customFormat="1" ht="38.25" x14ac:dyDescent="0.2">
      <c r="A6" s="15" t="s">
        <v>3</v>
      </c>
      <c r="B6" s="16" t="s">
        <v>4</v>
      </c>
      <c r="C6" s="17" t="s">
        <v>5</v>
      </c>
      <c r="D6" s="18" t="s">
        <v>6</v>
      </c>
      <c r="E6" s="18" t="s">
        <v>7</v>
      </c>
    </row>
    <row r="7" spans="1:5" s="22" customFormat="1" x14ac:dyDescent="0.2">
      <c r="A7" s="19" t="s">
        <v>8</v>
      </c>
      <c r="B7" s="20" t="s">
        <v>9</v>
      </c>
      <c r="C7" s="21">
        <f>C8+C15</f>
        <v>1132669330</v>
      </c>
      <c r="D7" s="21">
        <f t="shared" ref="D7:E7" si="0">D8+D15</f>
        <v>1175315550</v>
      </c>
      <c r="E7" s="21">
        <f t="shared" si="0"/>
        <v>1191777340</v>
      </c>
    </row>
    <row r="8" spans="1:5" s="22" customFormat="1" x14ac:dyDescent="0.2">
      <c r="A8" s="19" t="s">
        <v>10</v>
      </c>
      <c r="B8" s="20"/>
      <c r="C8" s="21">
        <f>SUM(C9:C14)</f>
        <v>976181400</v>
      </c>
      <c r="D8" s="21">
        <f t="shared" ref="D8:E8" si="1">SUM(D9:D14)</f>
        <v>1015433110</v>
      </c>
      <c r="E8" s="21">
        <f t="shared" si="1"/>
        <v>1036932520</v>
      </c>
    </row>
    <row r="9" spans="1:5" s="22" customFormat="1" x14ac:dyDescent="0.2">
      <c r="A9" s="19" t="s">
        <v>11</v>
      </c>
      <c r="B9" s="20" t="s">
        <v>12</v>
      </c>
      <c r="C9" s="21">
        <f>'[1]4.доходы'!E13</f>
        <v>864688700</v>
      </c>
      <c r="D9" s="21">
        <f>'[1]4.1 доходы'!C13</f>
        <v>900037260</v>
      </c>
      <c r="E9" s="21">
        <f>'[1]4.1 доходы'!D13</f>
        <v>917686560</v>
      </c>
    </row>
    <row r="10" spans="1:5" s="22" customFormat="1" ht="38.25" x14ac:dyDescent="0.2">
      <c r="A10" s="23" t="s">
        <v>13</v>
      </c>
      <c r="B10" s="20" t="s">
        <v>14</v>
      </c>
      <c r="C10" s="21">
        <f>'[1]4.доходы'!E19</f>
        <v>12868490</v>
      </c>
      <c r="D10" s="21">
        <f>'[1]4.1 доходы'!C19</f>
        <v>13188940</v>
      </c>
      <c r="E10" s="21">
        <f>'[1]4.1 доходы'!D19</f>
        <v>13368860</v>
      </c>
    </row>
    <row r="11" spans="1:5" s="22" customFormat="1" x14ac:dyDescent="0.2">
      <c r="A11" s="19" t="s">
        <v>15</v>
      </c>
      <c r="B11" s="20" t="s">
        <v>16</v>
      </c>
      <c r="C11" s="21">
        <f>'[1]4.доходы'!E24</f>
        <v>67338230</v>
      </c>
      <c r="D11" s="21">
        <f>'[1]4.1 доходы'!C24</f>
        <v>70024020</v>
      </c>
      <c r="E11" s="21">
        <f>'[1]4.1 доходы'!D24</f>
        <v>72790310</v>
      </c>
    </row>
    <row r="12" spans="1:5" s="22" customFormat="1" x14ac:dyDescent="0.2">
      <c r="A12" s="19" t="s">
        <v>17</v>
      </c>
      <c r="B12" s="20" t="s">
        <v>18</v>
      </c>
      <c r="C12" s="21">
        <f>'[1]4.доходы'!E32</f>
        <v>19121150</v>
      </c>
      <c r="D12" s="21">
        <f>'[1]4.1 доходы'!C32</f>
        <v>19957260</v>
      </c>
      <c r="E12" s="21">
        <f>'[1]4.1 доходы'!D32</f>
        <v>20800060</v>
      </c>
    </row>
    <row r="13" spans="1:5" s="22" customFormat="1" x14ac:dyDescent="0.2">
      <c r="A13" s="19" t="s">
        <v>19</v>
      </c>
      <c r="B13" s="20" t="s">
        <v>20</v>
      </c>
      <c r="C13" s="21">
        <f>'[1]4.доходы'!E39</f>
        <v>12164830</v>
      </c>
      <c r="D13" s="21">
        <f>'[1]4.1 доходы'!C38</f>
        <v>12225630</v>
      </c>
      <c r="E13" s="21">
        <f>'[1]4.1 доходы'!D38</f>
        <v>12286730</v>
      </c>
    </row>
    <row r="14" spans="1:5" s="22" customFormat="1" ht="38.25" x14ac:dyDescent="0.2">
      <c r="A14" s="19" t="s">
        <v>21</v>
      </c>
      <c r="B14" s="20" t="s">
        <v>22</v>
      </c>
      <c r="C14" s="21">
        <v>0</v>
      </c>
      <c r="D14" s="21"/>
      <c r="E14" s="21"/>
    </row>
    <row r="15" spans="1:5" s="22" customFormat="1" x14ac:dyDescent="0.2">
      <c r="A15" s="19" t="s">
        <v>23</v>
      </c>
      <c r="B15" s="20"/>
      <c r="C15" s="21">
        <f>SUM(C16:C20)</f>
        <v>156487930</v>
      </c>
      <c r="D15" s="21">
        <f t="shared" ref="D15:E15" si="2">SUM(D16:D20)</f>
        <v>159882440</v>
      </c>
      <c r="E15" s="21">
        <f t="shared" si="2"/>
        <v>154844820</v>
      </c>
    </row>
    <row r="16" spans="1:5" s="22" customFormat="1" ht="51" x14ac:dyDescent="0.2">
      <c r="A16" s="19" t="s">
        <v>24</v>
      </c>
      <c r="B16" s="20" t="s">
        <v>25</v>
      </c>
      <c r="C16" s="21">
        <f>'[1]4.доходы'!E44</f>
        <v>56145270</v>
      </c>
      <c r="D16" s="21">
        <f>'[1]4.1 доходы'!C42</f>
        <v>56983270</v>
      </c>
      <c r="E16" s="21">
        <f>'[1]4.1 доходы'!D42</f>
        <v>49750890</v>
      </c>
    </row>
    <row r="17" spans="1:5" s="22" customFormat="1" ht="25.5" x14ac:dyDescent="0.2">
      <c r="A17" s="19" t="s">
        <v>26</v>
      </c>
      <c r="B17" s="20" t="s">
        <v>27</v>
      </c>
      <c r="C17" s="21">
        <f>'[1]4.доходы'!E53</f>
        <v>6251310</v>
      </c>
      <c r="D17" s="21">
        <f>'[1]4.1 доходы'!C51</f>
        <v>6251310</v>
      </c>
      <c r="E17" s="21">
        <f>'[1]4.1 доходы'!D51</f>
        <v>6251310</v>
      </c>
    </row>
    <row r="18" spans="1:5" s="22" customFormat="1" ht="25.5" x14ac:dyDescent="0.2">
      <c r="A18" s="19" t="s">
        <v>28</v>
      </c>
      <c r="B18" s="20" t="s">
        <v>29</v>
      </c>
      <c r="C18" s="21">
        <f>'[1]4.доходы'!E58</f>
        <v>0</v>
      </c>
      <c r="D18" s="21">
        <f>'[1]4.1 доходы'!C56</f>
        <v>0</v>
      </c>
      <c r="E18" s="21">
        <f>'[1]4.1 доходы'!D56</f>
        <v>0</v>
      </c>
    </row>
    <row r="19" spans="1:5" s="22" customFormat="1" ht="25.5" x14ac:dyDescent="0.2">
      <c r="A19" s="19" t="s">
        <v>30</v>
      </c>
      <c r="B19" s="20" t="s">
        <v>31</v>
      </c>
      <c r="C19" s="21">
        <f>'[1]4.доходы'!E62</f>
        <v>85116700</v>
      </c>
      <c r="D19" s="21">
        <f>'[1]4.1 доходы'!C60</f>
        <v>87670210</v>
      </c>
      <c r="E19" s="21">
        <f>'[1]4.1 доходы'!D60</f>
        <v>89861970</v>
      </c>
    </row>
    <row r="20" spans="1:5" s="22" customFormat="1" ht="25.5" x14ac:dyDescent="0.2">
      <c r="A20" s="19" t="s">
        <v>32</v>
      </c>
      <c r="B20" s="20" t="s">
        <v>33</v>
      </c>
      <c r="C20" s="21">
        <f>'[1]4.доходы'!E66</f>
        <v>8974650</v>
      </c>
      <c r="D20" s="21">
        <f>'[1]4.1 доходы'!C63</f>
        <v>8977650</v>
      </c>
      <c r="E20" s="21">
        <f>'[1]4.1 доходы'!D63</f>
        <v>8980650</v>
      </c>
    </row>
    <row r="21" spans="1:5" s="22" customFormat="1" x14ac:dyDescent="0.2">
      <c r="A21" s="19" t="s">
        <v>34</v>
      </c>
      <c r="B21" s="20" t="s">
        <v>35</v>
      </c>
      <c r="C21" s="21">
        <f>C22</f>
        <v>1218122814.5</v>
      </c>
      <c r="D21" s="21">
        <f t="shared" ref="D21:E21" si="3">D22</f>
        <v>1164765237.1500001</v>
      </c>
      <c r="E21" s="21">
        <f t="shared" si="3"/>
        <v>1156067055.24</v>
      </c>
    </row>
    <row r="22" spans="1:5" s="22" customFormat="1" ht="25.5" x14ac:dyDescent="0.2">
      <c r="A22" s="19" t="s">
        <v>36</v>
      </c>
      <c r="B22" s="20" t="s">
        <v>37</v>
      </c>
      <c r="C22" s="21">
        <f>SUM(C23:C26)</f>
        <v>1218122814.5</v>
      </c>
      <c r="D22" s="21">
        <f t="shared" ref="D22:E22" si="4">SUM(D23:D26)</f>
        <v>1164765237.1500001</v>
      </c>
      <c r="E22" s="21">
        <f t="shared" si="4"/>
        <v>1156067055.24</v>
      </c>
    </row>
    <row r="23" spans="1:5" s="22" customFormat="1" ht="25.5" x14ac:dyDescent="0.2">
      <c r="A23" s="19" t="s">
        <v>38</v>
      </c>
      <c r="B23" s="20" t="s">
        <v>39</v>
      </c>
      <c r="C23" s="21">
        <f>'[1]4.доходы'!E77</f>
        <v>345502800</v>
      </c>
      <c r="D23" s="21">
        <f>'[1]4.1 доходы'!C75</f>
        <v>267637800</v>
      </c>
      <c r="E23" s="21">
        <f>'[1]4.1 доходы'!D75</f>
        <v>259236800</v>
      </c>
    </row>
    <row r="24" spans="1:5" s="22" customFormat="1" ht="38.25" x14ac:dyDescent="0.2">
      <c r="A24" s="19" t="s">
        <v>40</v>
      </c>
      <c r="B24" s="20" t="s">
        <v>41</v>
      </c>
      <c r="C24" s="21">
        <f>'[1]4.доходы'!E82</f>
        <v>8974242</v>
      </c>
      <c r="D24" s="21">
        <f>'[1]4.1 доходы'!C80</f>
        <v>8811242</v>
      </c>
      <c r="E24" s="21">
        <f>'[1]4.1 доходы'!D80</f>
        <v>9949942</v>
      </c>
    </row>
    <row r="25" spans="1:5" s="22" customFormat="1" ht="25.5" x14ac:dyDescent="0.2">
      <c r="A25" s="19" t="s">
        <v>42</v>
      </c>
      <c r="B25" s="20" t="s">
        <v>43</v>
      </c>
      <c r="C25" s="21">
        <f>'[1]4.доходы'!E85</f>
        <v>863645772.5</v>
      </c>
      <c r="D25" s="21">
        <f>'[1]4.1 доходы'!C83</f>
        <v>888316195.14999998</v>
      </c>
      <c r="E25" s="21">
        <f>'[1]4.1 доходы'!D83</f>
        <v>886880313.24000001</v>
      </c>
    </row>
    <row r="26" spans="1:5" s="22" customFormat="1" x14ac:dyDescent="0.2">
      <c r="A26" s="19" t="s">
        <v>44</v>
      </c>
      <c r="B26" s="20" t="s">
        <v>45</v>
      </c>
      <c r="C26" s="21">
        <v>0</v>
      </c>
      <c r="D26" s="21">
        <v>0</v>
      </c>
      <c r="E26" s="21">
        <v>0</v>
      </c>
    </row>
    <row r="27" spans="1:5" s="22" customFormat="1" x14ac:dyDescent="0.2">
      <c r="A27" s="24" t="s">
        <v>46</v>
      </c>
      <c r="B27" s="25"/>
      <c r="C27" s="21">
        <f>C7+C21</f>
        <v>2350792144.5</v>
      </c>
      <c r="D27" s="21">
        <f t="shared" ref="D27:E27" si="5">D7+D21</f>
        <v>2340080787.1500001</v>
      </c>
      <c r="E27" s="21">
        <f t="shared" si="5"/>
        <v>2347844395.2399998</v>
      </c>
    </row>
    <row r="31" spans="1:5" ht="15.75" x14ac:dyDescent="0.2">
      <c r="A31" s="26" t="s">
        <v>47</v>
      </c>
      <c r="B31" s="26"/>
      <c r="C31" s="26"/>
    </row>
    <row r="32" spans="1:5" ht="18.75" x14ac:dyDescent="0.2">
      <c r="A32" s="27"/>
      <c r="B32" s="28"/>
      <c r="C32" s="29"/>
    </row>
    <row r="33" spans="1:5" ht="15.75" x14ac:dyDescent="0.25">
      <c r="A33" s="30"/>
      <c r="B33" s="31"/>
      <c r="C33" s="29"/>
    </row>
    <row r="34" spans="1:5" x14ac:dyDescent="0.2">
      <c r="A34" s="32" t="s">
        <v>3</v>
      </c>
      <c r="B34" s="33" t="s">
        <v>48</v>
      </c>
      <c r="C34" s="17" t="s">
        <v>5</v>
      </c>
      <c r="D34" s="18" t="s">
        <v>6</v>
      </c>
      <c r="E34" s="18" t="s">
        <v>7</v>
      </c>
    </row>
    <row r="35" spans="1:5" x14ac:dyDescent="0.2">
      <c r="A35" s="34" t="s">
        <v>49</v>
      </c>
      <c r="B35" s="20" t="s">
        <v>50</v>
      </c>
      <c r="C35" s="35">
        <f>'[1]8. разд '!J10</f>
        <v>229212966.96000004</v>
      </c>
      <c r="D35" s="36">
        <f>'[1]8.1 разд '!F10</f>
        <v>189873628.86000001</v>
      </c>
      <c r="E35" s="36">
        <f>'[1]8.1 разд '!H10</f>
        <v>174361963.22000003</v>
      </c>
    </row>
    <row r="36" spans="1:5" ht="25.5" x14ac:dyDescent="0.2">
      <c r="A36" s="34" t="s">
        <v>51</v>
      </c>
      <c r="B36" s="20" t="s">
        <v>52</v>
      </c>
      <c r="C36" s="35">
        <f>'[1]8. разд '!J205</f>
        <v>10409083.74</v>
      </c>
      <c r="D36" s="35">
        <f>'[1]8.1 разд '!F209</f>
        <v>10179898.76</v>
      </c>
      <c r="E36" s="35">
        <f>'[1]8.1 разд '!H209</f>
        <v>10213226</v>
      </c>
    </row>
    <row r="37" spans="1:5" x14ac:dyDescent="0.2">
      <c r="A37" s="34" t="s">
        <v>53</v>
      </c>
      <c r="B37" s="20" t="s">
        <v>54</v>
      </c>
      <c r="C37" s="35">
        <f>'[1]8. разд '!J236</f>
        <v>123509931.25</v>
      </c>
      <c r="D37" s="35">
        <f>'[1]8.1 разд '!F236</f>
        <v>120558174.28</v>
      </c>
      <c r="E37" s="35">
        <f>'[1]8.1 разд '!H236</f>
        <v>121320592.37</v>
      </c>
    </row>
    <row r="38" spans="1:5" x14ac:dyDescent="0.2">
      <c r="A38" s="34" t="s">
        <v>55</v>
      </c>
      <c r="B38" s="20" t="s">
        <v>56</v>
      </c>
      <c r="C38" s="35">
        <f>'[1]8. разд '!J332</f>
        <v>135639525.40000001</v>
      </c>
      <c r="D38" s="35">
        <f>'[1]8.1 разд '!F331</f>
        <v>115691837.59999999</v>
      </c>
      <c r="E38" s="35">
        <f>'[1]8.1 разд '!H331</f>
        <v>115691837.59999999</v>
      </c>
    </row>
    <row r="39" spans="1:5" x14ac:dyDescent="0.2">
      <c r="A39" s="34" t="s">
        <v>57</v>
      </c>
      <c r="B39" s="20" t="s">
        <v>58</v>
      </c>
      <c r="C39" s="35">
        <f>'[1]8. разд '!J444</f>
        <v>1467500</v>
      </c>
      <c r="D39" s="35">
        <f>'[1]8.1 разд '!F434</f>
        <v>500000</v>
      </c>
      <c r="E39" s="35">
        <f>'[1]8.1 разд '!H434</f>
        <v>500000</v>
      </c>
    </row>
    <row r="40" spans="1:5" x14ac:dyDescent="0.2">
      <c r="A40" s="34" t="s">
        <v>59</v>
      </c>
      <c r="B40" s="20" t="s">
        <v>60</v>
      </c>
      <c r="C40" s="35">
        <f>'[1]8. разд '!J451</f>
        <v>1734119504.6400001</v>
      </c>
      <c r="D40" s="35">
        <f>'[1]8.1 разд '!F441</f>
        <v>1593045067.6900001</v>
      </c>
      <c r="E40" s="35">
        <f>'[1]8.1 разд '!H441</f>
        <v>1593842710.6900001</v>
      </c>
    </row>
    <row r="41" spans="1:5" x14ac:dyDescent="0.2">
      <c r="A41" s="34" t="s">
        <v>61</v>
      </c>
      <c r="B41" s="20" t="s">
        <v>62</v>
      </c>
      <c r="C41" s="35">
        <f>'[1]8. разд '!J594</f>
        <v>201613183.95999998</v>
      </c>
      <c r="D41" s="35">
        <f>'[1]8.1 разд '!F584</f>
        <v>220784364.98000002</v>
      </c>
      <c r="E41" s="35">
        <f>'[1]8.1 разд '!H584</f>
        <v>229139921.98000002</v>
      </c>
    </row>
    <row r="42" spans="1:5" x14ac:dyDescent="0.2">
      <c r="A42" s="34" t="s">
        <v>63</v>
      </c>
      <c r="B42" s="20" t="s">
        <v>64</v>
      </c>
      <c r="C42" s="35">
        <f>'[1]8. разд '!J661</f>
        <v>76482940</v>
      </c>
      <c r="D42" s="35">
        <f>'[1]8.1 разд '!F651</f>
        <v>79494140</v>
      </c>
      <c r="E42" s="35">
        <f>'[1]8.1 разд '!H651</f>
        <v>78478200</v>
      </c>
    </row>
    <row r="43" spans="1:5" x14ac:dyDescent="0.2">
      <c r="A43" s="34" t="s">
        <v>65</v>
      </c>
      <c r="B43" s="20" t="s">
        <v>66</v>
      </c>
      <c r="C43" s="35">
        <f>'[1]8. разд '!J761</f>
        <v>1700000</v>
      </c>
      <c r="D43" s="35">
        <f>'[1]8.1 разд '!F752</f>
        <v>500000</v>
      </c>
      <c r="E43" s="35">
        <f>'[1]8.1 разд '!H752</f>
        <v>500000</v>
      </c>
    </row>
    <row r="44" spans="1:5" x14ac:dyDescent="0.2">
      <c r="A44" s="34" t="s">
        <v>67</v>
      </c>
      <c r="B44" s="20" t="s">
        <v>68</v>
      </c>
      <c r="C44" s="35">
        <f>'[1]8. разд '!J769</f>
        <v>15322167</v>
      </c>
      <c r="D44" s="35">
        <f>'[1]8.1 разд '!F760</f>
        <v>15394872</v>
      </c>
      <c r="E44" s="35">
        <f>'[1]8.1 разд '!H760</f>
        <v>15365872</v>
      </c>
    </row>
    <row r="45" spans="1:5" ht="25.5" x14ac:dyDescent="0.2">
      <c r="A45" s="34" t="s">
        <v>69</v>
      </c>
      <c r="B45" s="20" t="s">
        <v>70</v>
      </c>
      <c r="C45" s="35">
        <f>'[1]8. разд '!J784</f>
        <v>10600000</v>
      </c>
      <c r="D45" s="35">
        <f>'[1]8.1 разд '!F775</f>
        <v>24650000</v>
      </c>
      <c r="E45" s="35">
        <f>'[1]8.1 разд '!H775</f>
        <v>40300000</v>
      </c>
    </row>
    <row r="46" spans="1:5" x14ac:dyDescent="0.2">
      <c r="A46" s="34" t="s">
        <v>71</v>
      </c>
      <c r="B46" s="24"/>
      <c r="C46" s="37">
        <f>SUM(C35:C45)</f>
        <v>2540076802.9500003</v>
      </c>
      <c r="D46" s="36">
        <f>SUM(D35:D45)</f>
        <v>2370671984.1700001</v>
      </c>
      <c r="E46" s="36">
        <f>SUM(E35:E45)</f>
        <v>2379714323.8600001</v>
      </c>
    </row>
    <row r="47" spans="1:5" ht="13.5" thickBot="1" x14ac:dyDescent="0.25">
      <c r="A47" s="38" t="s">
        <v>72</v>
      </c>
      <c r="D47" s="41">
        <f>'[1]9.1 ведомства'!G1108</f>
        <v>37783193.513333336</v>
      </c>
      <c r="E47" s="41">
        <f>'[1]9.1 ведомства'!I1108</f>
        <v>78046529.927368447</v>
      </c>
    </row>
    <row r="48" spans="1:5" ht="13.5" thickBot="1" x14ac:dyDescent="0.25">
      <c r="A48" s="42" t="s">
        <v>73</v>
      </c>
      <c r="B48" s="43"/>
      <c r="C48" s="44">
        <f>SUM(C46:C47)</f>
        <v>2540076802.9500003</v>
      </c>
      <c r="D48" s="44">
        <f t="shared" ref="D48:E48" si="6">SUM(D46:D47)</f>
        <v>2408455177.6833334</v>
      </c>
      <c r="E48" s="44">
        <f t="shared" si="6"/>
        <v>2457760853.7873688</v>
      </c>
    </row>
    <row r="49" spans="1:5" x14ac:dyDescent="0.2">
      <c r="A49" s="2" t="s">
        <v>74</v>
      </c>
      <c r="B49" s="2"/>
      <c r="C49" s="5">
        <f>C27-C48</f>
        <v>-189284658.45000029</v>
      </c>
      <c r="D49" s="5">
        <f t="shared" ref="D49:E49" si="7">D27-D48</f>
        <v>-68374390.533333302</v>
      </c>
      <c r="E49" s="5">
        <f t="shared" si="7"/>
        <v>-109916458.547369</v>
      </c>
    </row>
  </sheetData>
  <mergeCells count="3">
    <mergeCell ref="A1:E1"/>
    <mergeCell ref="A3:E3"/>
    <mergeCell ref="A31:C31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2017-2018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2017-03-14T13:45:18Z</dcterms:created>
  <dcterms:modified xsi:type="dcterms:W3CDTF">2017-03-14T13:45:29Z</dcterms:modified>
</cp:coreProperties>
</file>